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tereshkina_gm\Desktop\3 этап 2020\97301 А не МСП Лицензионное ПО\"/>
    </mc:Choice>
  </mc:AlternateContent>
  <bookViews>
    <workbookView xWindow="0" yWindow="0" windowWidth="20490" windowHeight="7170"/>
  </bookViews>
  <sheets>
    <sheet name="Структура НМЦ" sheetId="1" r:id="rId1"/>
  </sheets>
  <externalReferences>
    <externalReference r:id="rId2"/>
  </externalReferences>
  <definedNames>
    <definedName name="СпособЗакупки">[1]ПП925!$B$7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14" i="1" l="1"/>
  <c r="P14" i="1" s="1"/>
  <c r="M14" i="1"/>
  <c r="L14" i="1"/>
  <c r="J14" i="1"/>
  <c r="I14" i="1"/>
  <c r="G14" i="1"/>
  <c r="O13" i="1"/>
  <c r="P13" i="1" s="1"/>
  <c r="M13" i="1"/>
  <c r="L13" i="1"/>
  <c r="J13" i="1"/>
  <c r="I13" i="1"/>
  <c r="G13" i="1"/>
  <c r="O10" i="1" l="1"/>
  <c r="P10" i="1" s="1"/>
  <c r="M10" i="1"/>
  <c r="L10" i="1"/>
  <c r="J10" i="1"/>
  <c r="I10" i="1"/>
  <c r="G10" i="1"/>
  <c r="O12" i="1"/>
  <c r="P12" i="1" s="1"/>
  <c r="M12" i="1"/>
  <c r="L12" i="1"/>
  <c r="J12" i="1"/>
  <c r="I12" i="1"/>
  <c r="G12" i="1"/>
  <c r="O11" i="1"/>
  <c r="P11" i="1" s="1"/>
  <c r="M11" i="1"/>
  <c r="L11" i="1"/>
  <c r="J11" i="1"/>
  <c r="I11" i="1"/>
  <c r="G11" i="1"/>
  <c r="O16" i="1"/>
  <c r="P16" i="1" s="1"/>
  <c r="M16" i="1"/>
  <c r="L16" i="1"/>
  <c r="J16" i="1"/>
  <c r="I16" i="1"/>
  <c r="G16" i="1"/>
  <c r="O15" i="1"/>
  <c r="P15" i="1" s="1"/>
  <c r="M15" i="1"/>
  <c r="L15" i="1"/>
  <c r="J15" i="1"/>
  <c r="I15" i="1"/>
  <c r="G15" i="1"/>
  <c r="O17" i="1"/>
  <c r="P17" i="1" s="1"/>
  <c r="M17" i="1"/>
  <c r="L17" i="1"/>
  <c r="J17" i="1"/>
  <c r="I17" i="1"/>
  <c r="G17" i="1"/>
  <c r="O19" i="1"/>
  <c r="P19" i="1" s="1"/>
  <c r="M19" i="1"/>
  <c r="L19" i="1"/>
  <c r="J19" i="1"/>
  <c r="I19" i="1"/>
  <c r="G19" i="1"/>
  <c r="O18" i="1"/>
  <c r="P18" i="1" s="1"/>
  <c r="M18" i="1"/>
  <c r="L18" i="1"/>
  <c r="J18" i="1"/>
  <c r="I18" i="1"/>
  <c r="G18" i="1"/>
  <c r="O21" i="1"/>
  <c r="P21" i="1" s="1"/>
  <c r="M21" i="1"/>
  <c r="L21" i="1"/>
  <c r="J21" i="1"/>
  <c r="I21" i="1"/>
  <c r="G21" i="1"/>
  <c r="O20" i="1"/>
  <c r="P20" i="1" s="1"/>
  <c r="M20" i="1"/>
  <c r="L20" i="1"/>
  <c r="J20" i="1"/>
  <c r="I20" i="1"/>
  <c r="G20" i="1"/>
  <c r="O23" i="1"/>
  <c r="P23" i="1" s="1"/>
  <c r="M23" i="1"/>
  <c r="L23" i="1"/>
  <c r="J23" i="1"/>
  <c r="I23" i="1"/>
  <c r="G23" i="1"/>
  <c r="O22" i="1"/>
  <c r="P22" i="1" s="1"/>
  <c r="M22" i="1"/>
  <c r="L22" i="1"/>
  <c r="J22" i="1"/>
  <c r="I22" i="1"/>
  <c r="G22" i="1"/>
  <c r="O25" i="1"/>
  <c r="P25" i="1" s="1"/>
  <c r="M25" i="1"/>
  <c r="L25" i="1"/>
  <c r="J25" i="1"/>
  <c r="I25" i="1"/>
  <c r="G25" i="1"/>
  <c r="O24" i="1"/>
  <c r="P24" i="1" s="1"/>
  <c r="M24" i="1"/>
  <c r="L24" i="1"/>
  <c r="J24" i="1"/>
  <c r="I24" i="1"/>
  <c r="G24" i="1"/>
  <c r="O8" i="1" l="1"/>
  <c r="P8" i="1" s="1"/>
  <c r="M8" i="1"/>
  <c r="L8" i="1"/>
  <c r="J8" i="1"/>
  <c r="I8" i="1"/>
  <c r="G8" i="1"/>
  <c r="O9" i="1"/>
  <c r="P9" i="1" s="1"/>
  <c r="M9" i="1"/>
  <c r="L9" i="1"/>
  <c r="J9" i="1"/>
  <c r="I9" i="1"/>
  <c r="G9" i="1"/>
  <c r="O26" i="1"/>
  <c r="P26" i="1" s="1"/>
  <c r="M26" i="1"/>
  <c r="L26" i="1"/>
  <c r="J26" i="1"/>
  <c r="I26" i="1"/>
  <c r="G26" i="1"/>
  <c r="O27" i="1" l="1"/>
  <c r="P27" i="1" s="1"/>
  <c r="P28" i="1" s="1"/>
  <c r="M27" i="1"/>
  <c r="L27" i="1"/>
  <c r="J27" i="1"/>
  <c r="I27" i="1"/>
  <c r="G27" i="1"/>
  <c r="G28" i="1" s="1"/>
  <c r="G29" i="1" l="1"/>
  <c r="G30" i="1" s="1"/>
  <c r="P29" i="1"/>
  <c r="P30" i="1" s="1"/>
</calcChain>
</file>

<file path=xl/sharedStrings.xml><?xml version="1.0" encoding="utf-8"?>
<sst xmlns="http://schemas.openxmlformats.org/spreadsheetml/2006/main" count="69" uniqueCount="43">
  <si>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</si>
  <si>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</si>
  <si>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</si>
  <si>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Форма Коммерческого предложения Участника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</si>
  <si>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</si>
  <si>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</si>
  <si>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</si>
  <si>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</si>
  <si>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</si>
  <si>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</si>
  <si>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</si>
  <si>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</si>
  <si>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</si>
  <si>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[заполняется Участником – только для товаров, в соответствии с общероссийским классификатором стран мира]</t>
    </r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</si>
  <si>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</si>
  <si>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</si>
  <si>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</si>
  <si>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t>шт.</t>
  </si>
  <si>
    <t>Basic Support Coverage VMware Horizon View Standard Add-On: 10 Pack (CCU)</t>
  </si>
  <si>
    <t>Basic Support Coverage VMware vSphere 7 Enterprise Plus for 1 processor</t>
  </si>
  <si>
    <t>Basic Support Coverage VMware vSphere Standard Acceleration Kit (Includes vSphere Standard for 8 Processors, 1 vCenter Standard)</t>
  </si>
  <si>
    <t>Basic Support Coverage VMware vSphere 7 Standard for 1 processor</t>
  </si>
  <si>
    <t>Basic Support Coverage VMware vCenter Server 7 Standard for vSphere 7 (Per Instance)</t>
  </si>
  <si>
    <t>Сертификат поддержки на 1 год СУБД Postgres Pro AC Enterprise для 1C на 1 ядро x86-64</t>
  </si>
  <si>
    <t>Annual Basic Maintenance Renewal - Veeam Availability Suite Enterprise</t>
  </si>
  <si>
    <t>AutoCAD Commercial Maintenance Plan (1 Year) (renewal)</t>
  </si>
  <si>
    <t>Лицензия СУБД Postgres Pro AC Enterprise для 1C на 1 ядро x86-64</t>
  </si>
  <si>
    <t>Лицензия СУБД Postgres Pro Standard на 1 ядро х86</t>
  </si>
  <si>
    <t xml:space="preserve">ManageEngine ADAudit Plus Professional Edition- Perpetual Model Single Installation License Fee for additional 20 Domain Controllers </t>
  </si>
  <si>
    <t>ManageEngine ADAudit Plus Professional Edition- Perpetual Model Annual Maintenance and Support fee for 40 Domain Controllers</t>
  </si>
  <si>
    <t>ManageEngine ADAudit Plus Professional Edition- Perpetual Model Single Installation License fee for 5 Member Servers</t>
  </si>
  <si>
    <t>ManageEngine ADAudit Plus Professional Edition- Perpetual Model Annual Maintenance and Support fee for 5 Member Servers</t>
  </si>
  <si>
    <t>Лицензия для UserGate до 300 пользователей с сертификатом ФСТЭК</t>
  </si>
  <si>
    <t>Модуль Advanced Threat Protection на 1 год для UserGate до 300 пользователей</t>
  </si>
  <si>
    <t>Операционная система РЕД ОС, Стандарт, Рабочая станция, Базовый, Сертификат поддержки на 1 год</t>
  </si>
  <si>
    <t>PDF Candy Desktop PRO</t>
  </si>
  <si>
    <t>Лицензионное ПО Р7-Офис. Профессиональный (Десктопная версия), сроком действия 1 год</t>
  </si>
  <si>
    <t>При заполнении формы участником в строке "Кроме того НДС" формула "20%" убирается и сумма НДС заполняется вручную</t>
  </si>
  <si>
    <t xml:space="preserve">Подключение к ЗСПД ИС ЕПТ HSEC-3.7- ACS-AP-SNS-lic[1-49]-RST-UMK
1) SNS-DISC- Установочный комплект. Средство защиты информации Secret Net Studio 8
2) SNS-8.x-NSD-NS-SP1Y- Право на использование модуля защиты от НСД и контроля устройств Средства защиты информации Secret Net Studio 8
3) HSEC-3.7-AP-DISK-SKZI-KC1-1 - Установочный комплект. СКЗИ "Континент-АП", версия 3.7. КС1 исполнение 1
4) HSEC-3.7-ACS-AP-lic [1-49]-SP1Y- Право на использование СКЗИ "Континент-АП" (1 дополнительное подключение пользователя СКЗИ "Континент-АП" к СД)
5) Базовая техническая поддержка
</t>
  </si>
  <si>
    <t>Приложение № 7 к Документации о закупке – Структура НМЦ (в т.ч. форма Коммерческого предложения)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</si>
  <si>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</si>
  <si>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</si>
  <si>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t>__________________________________
(подпись, М.П.)
__________________________________
(фамилия, имя, отчество подписавшего, должность)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</si>
</sst>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9"/>
      <color theme="1"/>
      <name val="Verdana"/>
      <family val="2"/>
      <charset val="204"/>
    </font>
    <font>
      <sz val="8"/>
      <name val="Arial"/>
      <family val="2"/>
    </font>
    <font>
      <b/>
      <sz val="11"/>
      <color theme="1"/>
      <name val="Calibri"/>
      <family val="2"/>
      <charset val="204"/>
      <scheme val="minor"/>
    </font>
    <font>
      <sz val="10"/>
      <name val="Calibri"/>
      <family val="2"/>
      <charset val="204"/>
    </font>
    <font>
      <sz val="10"/>
      <color theme="1"/>
      <name val="Calibri"/>
      <family val="2"/>
      <charset val="204"/>
    </font>
    <font>
      <sz val="12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rgb="FFFFFFFF"/>
        <bgColor indexed="64"/>
      </patternFill>
    </fill>
  </fills>
  <borders count="33">
    <border>
      <left/>
      <right/>
      <top/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thin">
        <color rgb="FF00206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2060"/>
      </left>
      <right/>
      <top style="thin">
        <color rgb="FF002060"/>
      </top>
      <bottom style="thin">
        <color rgb="FF002060"/>
      </bottom>
      <diagonal/>
    </border>
    <border>
      <left/>
      <right style="thin">
        <color rgb="FF002060"/>
      </right>
      <top/>
      <bottom/>
      <diagonal/>
    </border>
    <border>
      <left style="thin">
        <color rgb="FF002060"/>
      </left>
      <right/>
      <top style="thin">
        <color rgb="FF002060"/>
      </top>
      <bottom style="thin">
        <color rgb="FF002060"/>
      </bottom>
      <diagonal/>
    </border>
    <border>
      <left/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/>
      <bottom/>
      <diagonal/>
    </border>
    <border>
      <left/>
      <right/>
      <top style="medium">
        <color rgb="FF002060"/>
      </top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4" borderId="17" xfId="0" applyFont="1" applyFill="1" applyBorder="1" applyAlignment="1">
      <alignment horizontal="center" vertical="center" wrapText="1"/>
    </xf>
    <xf numFmtId="0" fontId="1" fillId="4" borderId="12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4" borderId="16" xfId="0" applyFont="1" applyFill="1" applyBorder="1" applyAlignment="1">
      <alignment horizontal="center" vertical="center" wrapText="1"/>
    </xf>
    <xf numFmtId="4" fontId="7" fillId="2" borderId="7" xfId="0" applyNumberFormat="1" applyFont="1" applyFill="1" applyBorder="1" applyAlignment="1" applyProtection="1">
      <alignment horizontal="center" vertical="top" wrapText="1"/>
      <protection locked="0"/>
    </xf>
    <xf numFmtId="49" fontId="7" fillId="2" borderId="7" xfId="0" applyNumberFormat="1" applyFont="1" applyFill="1" applyBorder="1" applyAlignment="1" applyProtection="1">
      <alignment horizontal="left" vertical="top" wrapText="1"/>
      <protection locked="0"/>
    </xf>
    <xf numFmtId="4" fontId="1" fillId="4" borderId="15" xfId="0" applyNumberFormat="1" applyFont="1" applyFill="1" applyBorder="1" applyAlignment="1">
      <alignment horizontal="center" vertical="center" wrapText="1"/>
    </xf>
    <xf numFmtId="4" fontId="2" fillId="4" borderId="23" xfId="0" applyNumberFormat="1" applyFont="1" applyFill="1" applyBorder="1" applyAlignment="1">
      <alignment horizontal="center" vertical="top" wrapText="1"/>
    </xf>
    <xf numFmtId="4" fontId="2" fillId="4" borderId="22" xfId="0" applyNumberFormat="1" applyFont="1" applyFill="1" applyBorder="1" applyAlignment="1">
      <alignment horizontal="center" vertical="top" wrapText="1"/>
    </xf>
    <xf numFmtId="0" fontId="4" fillId="5" borderId="6" xfId="0" applyFont="1" applyFill="1" applyBorder="1" applyAlignment="1">
      <alignment horizontal="center"/>
    </xf>
    <xf numFmtId="49" fontId="2" fillId="5" borderId="13" xfId="0" applyNumberFormat="1" applyFont="1" applyFill="1" applyBorder="1" applyAlignment="1">
      <alignment horizontal="left" vertical="top" wrapText="1"/>
    </xf>
    <xf numFmtId="3" fontId="2" fillId="5" borderId="7" xfId="0" applyNumberFormat="1" applyFont="1" applyFill="1" applyBorder="1" applyAlignment="1">
      <alignment horizontal="center" vertical="top" wrapText="1"/>
    </xf>
    <xf numFmtId="4" fontId="2" fillId="5" borderId="8" xfId="0" applyNumberFormat="1" applyFont="1" applyFill="1" applyBorder="1" applyAlignment="1">
      <alignment horizontal="center" vertical="top" wrapText="1"/>
    </xf>
    <xf numFmtId="0" fontId="6" fillId="4" borderId="3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4" fontId="2" fillId="5" borderId="7" xfId="0" applyNumberFormat="1" applyFont="1" applyFill="1" applyBorder="1" applyAlignment="1">
      <alignment horizontal="center" vertical="top" wrapText="1"/>
    </xf>
    <xf numFmtId="9" fontId="7" fillId="2" borderId="24" xfId="0" applyNumberFormat="1" applyFont="1" applyFill="1" applyBorder="1" applyAlignment="1" applyProtection="1">
      <alignment horizontal="center" vertical="top" wrapText="1"/>
    </xf>
    <xf numFmtId="0" fontId="0" fillId="2" borderId="0" xfId="0" applyFill="1" applyAlignment="1">
      <alignment horizontal="center"/>
    </xf>
    <xf numFmtId="4" fontId="7" fillId="2" borderId="25" xfId="0" applyNumberFormat="1" applyFont="1" applyFill="1" applyBorder="1" applyAlignment="1" applyProtection="1">
      <alignment horizontal="right" vertical="top" wrapText="1"/>
    </xf>
    <xf numFmtId="4" fontId="2" fillId="2" borderId="25" xfId="0" applyNumberFormat="1" applyFont="1" applyFill="1" applyBorder="1" applyAlignment="1">
      <alignment horizontal="center" vertical="top" wrapText="1"/>
    </xf>
    <xf numFmtId="0" fontId="2" fillId="2" borderId="0" xfId="0" applyFont="1" applyFill="1" applyBorder="1" applyAlignment="1">
      <alignment horizontal="center" vertical="top" wrapText="1"/>
    </xf>
    <xf numFmtId="4" fontId="7" fillId="2" borderId="0" xfId="0" applyNumberFormat="1" applyFont="1" applyFill="1" applyBorder="1" applyAlignment="1" applyProtection="1">
      <alignment horizontal="right" vertical="top" wrapText="1"/>
    </xf>
    <xf numFmtId="4" fontId="2" fillId="2" borderId="0" xfId="0" applyNumberFormat="1" applyFont="1" applyFill="1" applyBorder="1" applyAlignment="1">
      <alignment horizontal="center" vertical="top" wrapText="1"/>
    </xf>
    <xf numFmtId="0" fontId="0" fillId="2" borderId="0" xfId="0" applyFill="1"/>
    <xf numFmtId="0" fontId="4" fillId="0" borderId="27" xfId="0" applyFont="1" applyBorder="1" applyAlignment="1">
      <alignment horizontal="center"/>
    </xf>
    <xf numFmtId="4" fontId="7" fillId="2" borderId="13" xfId="0" applyNumberFormat="1" applyFont="1" applyFill="1" applyBorder="1" applyAlignment="1" applyProtection="1">
      <alignment horizontal="center" vertical="top" wrapText="1"/>
      <protection locked="0"/>
    </xf>
    <xf numFmtId="0" fontId="1" fillId="4" borderId="28" xfId="0" applyFont="1" applyFill="1" applyBorder="1" applyAlignment="1">
      <alignment horizontal="center" vertical="center" wrapText="1"/>
    </xf>
    <xf numFmtId="4" fontId="7" fillId="2" borderId="29" xfId="0" applyNumberFormat="1" applyFont="1" applyFill="1" applyBorder="1" applyAlignment="1" applyProtection="1">
      <alignment horizontal="center" vertical="top" wrapText="1"/>
      <protection locked="0"/>
    </xf>
    <xf numFmtId="4" fontId="7" fillId="5" borderId="30" xfId="0" applyNumberFormat="1" applyFont="1" applyFill="1" applyBorder="1" applyAlignment="1" applyProtection="1">
      <alignment horizontal="center" vertical="top" wrapText="1"/>
    </xf>
    <xf numFmtId="0" fontId="1" fillId="4" borderId="31" xfId="0" applyFont="1" applyFill="1" applyBorder="1" applyAlignment="1">
      <alignment horizontal="center" vertical="center" wrapText="1"/>
    </xf>
    <xf numFmtId="0" fontId="10" fillId="0" borderId="26" xfId="0" applyFont="1" applyBorder="1" applyAlignment="1">
      <alignment horizontal="center" vertical="center" wrapText="1"/>
    </xf>
    <xf numFmtId="0" fontId="11" fillId="0" borderId="26" xfId="0" applyFont="1" applyFill="1" applyBorder="1" applyAlignment="1">
      <alignment vertical="center" wrapText="1"/>
    </xf>
    <xf numFmtId="1" fontId="12" fillId="0" borderId="26" xfId="0" applyNumberFormat="1" applyFont="1" applyBorder="1" applyAlignment="1" applyProtection="1">
      <alignment horizontal="center" vertical="center" wrapText="1"/>
      <protection locked="0"/>
    </xf>
    <xf numFmtId="0" fontId="14" fillId="0" borderId="26" xfId="0" applyFont="1" applyBorder="1" applyAlignment="1" applyProtection="1">
      <alignment horizontal="left" vertical="center" wrapText="1"/>
      <protection locked="0"/>
    </xf>
    <xf numFmtId="49" fontId="15" fillId="6" borderId="26" xfId="0" applyNumberFormat="1" applyFont="1" applyFill="1" applyBorder="1" applyAlignment="1">
      <alignment vertical="center" wrapText="1"/>
    </xf>
    <xf numFmtId="0" fontId="14" fillId="0" borderId="26" xfId="0" applyFont="1" applyFill="1" applyBorder="1" applyAlignment="1" applyProtection="1">
      <alignment horizontal="left" vertical="center" wrapText="1"/>
      <protection locked="0"/>
    </xf>
    <xf numFmtId="0" fontId="15" fillId="6" borderId="26" xfId="0" applyFont="1" applyFill="1" applyBorder="1" applyAlignment="1">
      <alignment vertical="center" wrapText="1"/>
    </xf>
    <xf numFmtId="0" fontId="0" fillId="0" borderId="0" xfId="0" applyAlignment="1"/>
    <xf numFmtId="0" fontId="13" fillId="0" borderId="0" xfId="0" applyFont="1" applyAlignment="1"/>
    <xf numFmtId="0" fontId="16" fillId="0" borderId="0" xfId="0" applyFont="1" applyAlignment="1">
      <alignment horizontal="left"/>
    </xf>
    <xf numFmtId="0" fontId="0" fillId="0" borderId="0" xfId="0" applyAlignment="1">
      <alignment horizontal="center" wrapText="1"/>
    </xf>
    <xf numFmtId="0" fontId="3" fillId="0" borderId="0" xfId="0" applyFont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4" fontId="8" fillId="4" borderId="9" xfId="0" applyNumberFormat="1" applyFont="1" applyFill="1" applyBorder="1" applyAlignment="1" applyProtection="1">
      <alignment horizontal="right" vertical="center" wrapText="1"/>
    </xf>
    <xf numFmtId="4" fontId="8" fillId="4" borderId="10" xfId="0" applyNumberFormat="1" applyFont="1" applyFill="1" applyBorder="1" applyAlignment="1" applyProtection="1">
      <alignment horizontal="right" vertical="center" wrapText="1"/>
    </xf>
    <xf numFmtId="4" fontId="8" fillId="4" borderId="11" xfId="0" applyNumberFormat="1" applyFont="1" applyFill="1" applyBorder="1" applyAlignment="1" applyProtection="1">
      <alignment horizontal="right" vertical="center" wrapText="1"/>
    </xf>
    <xf numFmtId="4" fontId="7" fillId="4" borderId="20" xfId="0" applyNumberFormat="1" applyFont="1" applyFill="1" applyBorder="1" applyAlignment="1" applyProtection="1">
      <alignment horizontal="right" vertical="top" wrapText="1"/>
    </xf>
    <xf numFmtId="4" fontId="7" fillId="4" borderId="21" xfId="0" applyNumberFormat="1" applyFont="1" applyFill="1" applyBorder="1" applyAlignment="1" applyProtection="1">
      <alignment horizontal="right" vertical="top" wrapText="1"/>
    </xf>
    <xf numFmtId="4" fontId="7" fillId="4" borderId="14" xfId="0" applyNumberFormat="1" applyFont="1" applyFill="1" applyBorder="1" applyAlignment="1" applyProtection="1">
      <alignment horizontal="right" vertical="top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4" fontId="7" fillId="4" borderId="19" xfId="0" applyNumberFormat="1" applyFont="1" applyFill="1" applyBorder="1" applyAlignment="1" applyProtection="1">
      <alignment horizontal="right" vertical="top" wrapText="1"/>
    </xf>
    <xf numFmtId="4" fontId="7" fillId="4" borderId="18" xfId="0" applyNumberFormat="1" applyFont="1" applyFill="1" applyBorder="1" applyAlignment="1" applyProtection="1">
      <alignment horizontal="right" vertical="top" wrapText="1"/>
    </xf>
    <xf numFmtId="0" fontId="5" fillId="3" borderId="15" xfId="0" applyFont="1" applyFill="1" applyBorder="1" applyAlignment="1">
      <alignment horizontal="center" vertical="center" wrapText="1"/>
    </xf>
    <xf numFmtId="0" fontId="16" fillId="0" borderId="32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2018-&#1056;&#1059;&#1057;&#1043;&#1048;&#1044;&#1056;&#1054;\&#1040;&#1083;&#1100;&#1073;&#1086;&#1084;%20&#1090;&#1080;&#1087;&#1086;&#1074;&#1099;&#1093;%20&#1092;&#1086;&#1088;&#1084;%20&#1087;&#1086;%20&#1080;&#1079;&#1084;%20223-&#1060;&#1047;\&#1040;&#1083;&#1100;&#1073;&#1086;&#1084;%20&#1090;&#1080;&#1087;&#1086;&#1074;&#1099;&#1093;%20&#1092;&#1086;&#1088;&#1084;%20&#1082;%2001.07.2018\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5"/>
  <sheetViews>
    <sheetView tabSelected="1" zoomScaleNormal="100" workbookViewId="0">
      <selection activeCell="B1" sqref="B1:P1"/>
    </sheetView>
  </sheetViews>
  <sheetFormatPr defaultRowHeight="15" x14ac:dyDescent="0.25"/>
  <cols>
    <col min="1" max="1" width="4.5703125" customWidth="1"/>
    <col min="2" max="2" width="9.140625" customWidth="1"/>
    <col min="3" max="3" width="25.7109375" customWidth="1"/>
    <col min="4" max="4" width="7.140625" customWidth="1"/>
    <col min="5" max="5" width="17.140625" customWidth="1"/>
    <col min="6" max="6" width="11.7109375" customWidth="1"/>
    <col min="7" max="7" width="22.85546875" customWidth="1"/>
    <col min="10" max="10" width="24.42578125" customWidth="1"/>
    <col min="11" max="11" width="21.28515625" customWidth="1"/>
    <col min="12" max="12" width="7.28515625" customWidth="1"/>
    <col min="13" max="13" width="15" customWidth="1"/>
    <col min="14" max="14" width="13.85546875" customWidth="1"/>
    <col min="15" max="15" width="8.7109375" customWidth="1"/>
    <col min="16" max="16" width="22.7109375" customWidth="1"/>
  </cols>
  <sheetData>
    <row r="1" spans="1:26" ht="34.5" customHeight="1" x14ac:dyDescent="0.25">
      <c r="B1" s="46" t="s">
        <v>39</v>
      </c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15.75" thickBot="1" x14ac:dyDescent="0.3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30" customHeight="1" thickBot="1" x14ac:dyDescent="0.3">
      <c r="B3" s="47" t="s">
        <v>11</v>
      </c>
      <c r="C3" s="48"/>
      <c r="D3" s="48"/>
      <c r="E3" s="49"/>
      <c r="F3" s="18">
        <v>17000000</v>
      </c>
      <c r="G3" s="19" t="s">
        <v>2</v>
      </c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4.25" customHeight="1" x14ac:dyDescent="0.25">
      <c r="B4" s="1"/>
      <c r="C4" s="1"/>
      <c r="D4" s="1"/>
      <c r="E4" s="1"/>
      <c r="F4" s="1"/>
      <c r="G4" s="1"/>
      <c r="H4" s="1"/>
      <c r="I4" s="1"/>
      <c r="J4" s="63" t="s">
        <v>40</v>
      </c>
      <c r="K4" s="63"/>
      <c r="L4" s="63"/>
      <c r="M4" s="63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6.5" thickBot="1" x14ac:dyDescent="0.3">
      <c r="B5" s="1"/>
      <c r="C5" s="1"/>
      <c r="D5" s="1"/>
      <c r="E5" s="1"/>
      <c r="F5" s="1"/>
      <c r="G5" s="1"/>
      <c r="H5" s="1"/>
      <c r="I5" s="1"/>
      <c r="J5" s="44" t="s">
        <v>41</v>
      </c>
      <c r="K5" s="44"/>
      <c r="L5" s="44"/>
      <c r="M5" s="44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32.25" customHeight="1" thickBot="1" x14ac:dyDescent="0.3">
      <c r="B6" s="56" t="s">
        <v>12</v>
      </c>
      <c r="C6" s="49"/>
      <c r="D6" s="57"/>
      <c r="E6" s="57"/>
      <c r="F6" s="58"/>
      <c r="G6" s="59"/>
      <c r="H6" s="3"/>
      <c r="I6" s="47" t="s">
        <v>3</v>
      </c>
      <c r="J6" s="48"/>
      <c r="K6" s="48"/>
      <c r="L6" s="48"/>
      <c r="M6" s="48"/>
      <c r="N6" s="48"/>
      <c r="O6" s="48"/>
      <c r="P6" s="62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14.75" x14ac:dyDescent="0.25">
      <c r="B7" s="5" t="s">
        <v>4</v>
      </c>
      <c r="C7" s="31" t="s">
        <v>0</v>
      </c>
      <c r="D7" s="6" t="s">
        <v>8</v>
      </c>
      <c r="E7" s="7" t="s">
        <v>9</v>
      </c>
      <c r="F7" s="34" t="s">
        <v>5</v>
      </c>
      <c r="G7" s="8" t="s">
        <v>10</v>
      </c>
      <c r="H7" s="1"/>
      <c r="I7" s="5" t="s">
        <v>4</v>
      </c>
      <c r="J7" s="6" t="s">
        <v>1</v>
      </c>
      <c r="K7" s="7" t="s">
        <v>13</v>
      </c>
      <c r="L7" s="6" t="s">
        <v>8</v>
      </c>
      <c r="M7" s="7" t="s">
        <v>9</v>
      </c>
      <c r="N7" s="7" t="s">
        <v>14</v>
      </c>
      <c r="O7" s="7" t="s">
        <v>5</v>
      </c>
      <c r="P7" s="8" t="s">
        <v>15</v>
      </c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51" x14ac:dyDescent="0.25">
      <c r="A8" s="4"/>
      <c r="B8" s="29">
        <v>1</v>
      </c>
      <c r="C8" s="38" t="s">
        <v>18</v>
      </c>
      <c r="D8" s="30" t="s">
        <v>17</v>
      </c>
      <c r="E8" s="32">
        <v>49320</v>
      </c>
      <c r="F8" s="37">
        <v>1</v>
      </c>
      <c r="G8" s="33">
        <f t="shared" ref="G8" si="0">E8*F8</f>
        <v>49320</v>
      </c>
      <c r="H8" s="1"/>
      <c r="I8" s="14">
        <f t="shared" ref="I8" si="1">B8</f>
        <v>1</v>
      </c>
      <c r="J8" s="15" t="str">
        <f t="shared" ref="J8" si="2">C8</f>
        <v>Basic Support Coverage VMware Horizon View Standard Add-On: 10 Pack (CCU)</v>
      </c>
      <c r="K8" s="10"/>
      <c r="L8" s="16" t="str">
        <f t="shared" ref="L8" si="3">D8</f>
        <v>шт.</v>
      </c>
      <c r="M8" s="20">
        <f t="shared" ref="M8" si="4">E8</f>
        <v>49320</v>
      </c>
      <c r="N8" s="9"/>
      <c r="O8" s="16">
        <f t="shared" ref="O8" si="5">F8</f>
        <v>1</v>
      </c>
      <c r="P8" s="17">
        <f t="shared" ref="P8" si="6">N8*O8</f>
        <v>0</v>
      </c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51" x14ac:dyDescent="0.25">
      <c r="A9" s="4"/>
      <c r="B9" s="29">
        <v>2</v>
      </c>
      <c r="C9" s="38" t="s">
        <v>19</v>
      </c>
      <c r="D9" s="30" t="s">
        <v>17</v>
      </c>
      <c r="E9" s="32">
        <v>90600</v>
      </c>
      <c r="F9" s="37">
        <v>30</v>
      </c>
      <c r="G9" s="33">
        <f t="shared" ref="G9:G24" si="7">E9*F9</f>
        <v>2718000</v>
      </c>
      <c r="H9" s="1"/>
      <c r="I9" s="14">
        <f t="shared" ref="I9:I24" si="8">B9</f>
        <v>2</v>
      </c>
      <c r="J9" s="15" t="str">
        <f t="shared" ref="J9:J24" si="9">C9</f>
        <v>Basic Support Coverage VMware vSphere 7 Enterprise Plus for 1 processor</v>
      </c>
      <c r="K9" s="10"/>
      <c r="L9" s="16" t="str">
        <f t="shared" ref="L9:L24" si="10">D9</f>
        <v>шт.</v>
      </c>
      <c r="M9" s="20">
        <f t="shared" ref="M9:M24" si="11">E9</f>
        <v>90600</v>
      </c>
      <c r="N9" s="9"/>
      <c r="O9" s="16">
        <f t="shared" ref="O9:O24" si="12">F9</f>
        <v>30</v>
      </c>
      <c r="P9" s="17">
        <f t="shared" ref="P9:P24" si="13">N9*O9</f>
        <v>0</v>
      </c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76.5" x14ac:dyDescent="0.25">
      <c r="A10" s="4"/>
      <c r="B10" s="29">
        <v>3</v>
      </c>
      <c r="C10" s="38" t="s">
        <v>20</v>
      </c>
      <c r="D10" s="30" t="s">
        <v>17</v>
      </c>
      <c r="E10" s="32">
        <v>258360</v>
      </c>
      <c r="F10" s="37">
        <v>1</v>
      </c>
      <c r="G10" s="33">
        <f t="shared" ref="G10" si="14">E10*F10</f>
        <v>258360</v>
      </c>
      <c r="H10" s="1"/>
      <c r="I10" s="14">
        <f t="shared" ref="I10" si="15">B10</f>
        <v>3</v>
      </c>
      <c r="J10" s="15" t="str">
        <f t="shared" ref="J10" si="16">C10</f>
        <v>Basic Support Coverage VMware vSphere Standard Acceleration Kit (Includes vSphere Standard for 8 Processors, 1 vCenter Standard)</v>
      </c>
      <c r="K10" s="10"/>
      <c r="L10" s="16" t="str">
        <f t="shared" ref="L10" si="17">D10</f>
        <v>шт.</v>
      </c>
      <c r="M10" s="20">
        <f t="shared" ref="M10" si="18">E10</f>
        <v>258360</v>
      </c>
      <c r="N10" s="9"/>
      <c r="O10" s="16">
        <f t="shared" ref="O10" si="19">F10</f>
        <v>1</v>
      </c>
      <c r="P10" s="17">
        <f t="shared" ref="P10" si="20">N10*O10</f>
        <v>0</v>
      </c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38.25" x14ac:dyDescent="0.25">
      <c r="A11" s="4"/>
      <c r="B11" s="29">
        <v>4</v>
      </c>
      <c r="C11" s="38" t="s">
        <v>21</v>
      </c>
      <c r="D11" s="30" t="s">
        <v>17</v>
      </c>
      <c r="E11" s="32">
        <v>32759.999999999996</v>
      </c>
      <c r="F11" s="37">
        <v>24</v>
      </c>
      <c r="G11" s="33">
        <f t="shared" si="7"/>
        <v>786239.99999999988</v>
      </c>
      <c r="H11" s="1"/>
      <c r="I11" s="14">
        <f t="shared" si="8"/>
        <v>4</v>
      </c>
      <c r="J11" s="15" t="str">
        <f t="shared" si="9"/>
        <v>Basic Support Coverage VMware vSphere 7 Standard for 1 processor</v>
      </c>
      <c r="K11" s="10"/>
      <c r="L11" s="16" t="str">
        <f t="shared" si="10"/>
        <v>шт.</v>
      </c>
      <c r="M11" s="20">
        <f t="shared" si="11"/>
        <v>32759.999999999996</v>
      </c>
      <c r="N11" s="9"/>
      <c r="O11" s="16">
        <f t="shared" si="12"/>
        <v>24</v>
      </c>
      <c r="P11" s="17">
        <f t="shared" si="13"/>
        <v>0</v>
      </c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51" x14ac:dyDescent="0.25">
      <c r="A12" s="4"/>
      <c r="B12" s="29">
        <v>5</v>
      </c>
      <c r="C12" s="38" t="s">
        <v>22</v>
      </c>
      <c r="D12" s="30" t="s">
        <v>17</v>
      </c>
      <c r="E12" s="32">
        <v>155640</v>
      </c>
      <c r="F12" s="37">
        <v>2</v>
      </c>
      <c r="G12" s="33">
        <f t="shared" ref="G12:G14" si="21">E12*F12</f>
        <v>311280</v>
      </c>
      <c r="H12" s="1"/>
      <c r="I12" s="14">
        <f t="shared" ref="I12:I14" si="22">B12</f>
        <v>5</v>
      </c>
      <c r="J12" s="15" t="str">
        <f t="shared" ref="J12:J14" si="23">C12</f>
        <v>Basic Support Coverage VMware vCenter Server 7 Standard for vSphere 7 (Per Instance)</v>
      </c>
      <c r="K12" s="10"/>
      <c r="L12" s="16" t="str">
        <f t="shared" ref="L12:L14" si="24">D12</f>
        <v>шт.</v>
      </c>
      <c r="M12" s="20">
        <f t="shared" ref="M12:M14" si="25">E12</f>
        <v>155640</v>
      </c>
      <c r="N12" s="9"/>
      <c r="O12" s="16">
        <f t="shared" ref="O12:O14" si="26">F12</f>
        <v>2</v>
      </c>
      <c r="P12" s="17">
        <f t="shared" ref="P12:P14" si="27">N12*O12</f>
        <v>0</v>
      </c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38.25" x14ac:dyDescent="0.25">
      <c r="A13" s="4"/>
      <c r="B13" s="29">
        <v>6</v>
      </c>
      <c r="C13" s="38" t="s">
        <v>24</v>
      </c>
      <c r="D13" s="30" t="s">
        <v>17</v>
      </c>
      <c r="E13" s="32">
        <v>73744</v>
      </c>
      <c r="F13" s="37">
        <v>30</v>
      </c>
      <c r="G13" s="33">
        <f t="shared" si="21"/>
        <v>2212320</v>
      </c>
      <c r="H13" s="1"/>
      <c r="I13" s="14">
        <f t="shared" si="22"/>
        <v>6</v>
      </c>
      <c r="J13" s="15" t="str">
        <f t="shared" si="23"/>
        <v>Annual Basic Maintenance Renewal - Veeam Availability Suite Enterprise</v>
      </c>
      <c r="K13" s="10"/>
      <c r="L13" s="16" t="str">
        <f t="shared" si="24"/>
        <v>шт.</v>
      </c>
      <c r="M13" s="20">
        <f t="shared" si="25"/>
        <v>73744</v>
      </c>
      <c r="N13" s="9"/>
      <c r="O13" s="16">
        <f t="shared" si="26"/>
        <v>30</v>
      </c>
      <c r="P13" s="17">
        <f t="shared" si="27"/>
        <v>0</v>
      </c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38.25" x14ac:dyDescent="0.25">
      <c r="A14" s="4"/>
      <c r="B14" s="29">
        <v>7</v>
      </c>
      <c r="C14" s="38" t="s">
        <v>25</v>
      </c>
      <c r="D14" s="30" t="s">
        <v>17</v>
      </c>
      <c r="E14" s="32">
        <v>68688</v>
      </c>
      <c r="F14" s="37">
        <v>8</v>
      </c>
      <c r="G14" s="33">
        <f t="shared" si="21"/>
        <v>549504</v>
      </c>
      <c r="H14" s="1"/>
      <c r="I14" s="14">
        <f t="shared" si="22"/>
        <v>7</v>
      </c>
      <c r="J14" s="15" t="str">
        <f t="shared" si="23"/>
        <v>AutoCAD Commercial Maintenance Plan (1 Year) (renewal)</v>
      </c>
      <c r="K14" s="10"/>
      <c r="L14" s="16" t="str">
        <f t="shared" si="24"/>
        <v>шт.</v>
      </c>
      <c r="M14" s="20">
        <f t="shared" si="25"/>
        <v>68688</v>
      </c>
      <c r="N14" s="9"/>
      <c r="O14" s="16">
        <f t="shared" si="26"/>
        <v>8</v>
      </c>
      <c r="P14" s="17">
        <f t="shared" si="27"/>
        <v>0</v>
      </c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51" x14ac:dyDescent="0.25">
      <c r="A15" s="4"/>
      <c r="B15" s="29">
        <v>8</v>
      </c>
      <c r="C15" s="38" t="s">
        <v>23</v>
      </c>
      <c r="D15" s="30" t="s">
        <v>17</v>
      </c>
      <c r="E15" s="32">
        <v>22855</v>
      </c>
      <c r="F15" s="37">
        <v>20</v>
      </c>
      <c r="G15" s="33">
        <f t="shared" si="7"/>
        <v>457100</v>
      </c>
      <c r="H15" s="1"/>
      <c r="I15" s="14">
        <f t="shared" si="8"/>
        <v>8</v>
      </c>
      <c r="J15" s="15" t="str">
        <f t="shared" si="9"/>
        <v>Сертификат поддержки на 1 год СУБД Postgres Pro AC Enterprise для 1C на 1 ядро x86-64</v>
      </c>
      <c r="K15" s="10"/>
      <c r="L15" s="16" t="str">
        <f t="shared" si="10"/>
        <v>шт.</v>
      </c>
      <c r="M15" s="20">
        <f t="shared" si="11"/>
        <v>22855</v>
      </c>
      <c r="N15" s="9"/>
      <c r="O15" s="16">
        <f t="shared" si="12"/>
        <v>20</v>
      </c>
      <c r="P15" s="17">
        <f t="shared" si="13"/>
        <v>0</v>
      </c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63.75" x14ac:dyDescent="0.25">
      <c r="A16" s="4"/>
      <c r="B16" s="29">
        <v>9</v>
      </c>
      <c r="C16" s="38" t="s">
        <v>34</v>
      </c>
      <c r="D16" s="30" t="s">
        <v>17</v>
      </c>
      <c r="E16" s="32">
        <v>3900</v>
      </c>
      <c r="F16" s="37">
        <v>303</v>
      </c>
      <c r="G16" s="33">
        <f t="shared" ref="G16" si="28">E16*F16</f>
        <v>1181700</v>
      </c>
      <c r="H16" s="1"/>
      <c r="I16" s="14">
        <f t="shared" ref="I16" si="29">B16</f>
        <v>9</v>
      </c>
      <c r="J16" s="15" t="str">
        <f t="shared" ref="J16" si="30">C16</f>
        <v>Операционная система РЕД ОС, Стандарт, Рабочая станция, Базовый, Сертификат поддержки на 1 год</v>
      </c>
      <c r="K16" s="10"/>
      <c r="L16" s="16" t="str">
        <f t="shared" ref="L16" si="31">D16</f>
        <v>шт.</v>
      </c>
      <c r="M16" s="20">
        <f t="shared" ref="M16" si="32">E16</f>
        <v>3900</v>
      </c>
      <c r="N16" s="9"/>
      <c r="O16" s="16">
        <f t="shared" ref="O16" si="33">F16</f>
        <v>303</v>
      </c>
      <c r="P16" s="17">
        <f t="shared" ref="P16" si="34">N16*O16</f>
        <v>0</v>
      </c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38.25" x14ac:dyDescent="0.25">
      <c r="A17" s="4"/>
      <c r="B17" s="29">
        <v>10</v>
      </c>
      <c r="C17" s="39" t="s">
        <v>26</v>
      </c>
      <c r="D17" s="30" t="s">
        <v>17</v>
      </c>
      <c r="E17" s="32">
        <v>95227</v>
      </c>
      <c r="F17" s="35">
        <v>24</v>
      </c>
      <c r="G17" s="33">
        <f t="shared" ref="G17" si="35">E17*F17</f>
        <v>2285448</v>
      </c>
      <c r="H17" s="1"/>
      <c r="I17" s="14">
        <f t="shared" ref="I17" si="36">B17</f>
        <v>10</v>
      </c>
      <c r="J17" s="15" t="str">
        <f t="shared" ref="J17" si="37">C17</f>
        <v>Лицензия СУБД Postgres Pro AC Enterprise для 1C на 1 ядро x86-64</v>
      </c>
      <c r="K17" s="10"/>
      <c r="L17" s="16" t="str">
        <f t="shared" ref="L17" si="38">D17</f>
        <v>шт.</v>
      </c>
      <c r="M17" s="20">
        <f t="shared" ref="M17" si="39">E17</f>
        <v>95227</v>
      </c>
      <c r="N17" s="9"/>
      <c r="O17" s="16">
        <f t="shared" ref="O17" si="40">F17</f>
        <v>24</v>
      </c>
      <c r="P17" s="17">
        <f t="shared" ref="P17" si="41">N17*O17</f>
        <v>0</v>
      </c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25.5" x14ac:dyDescent="0.25">
      <c r="A18" s="4"/>
      <c r="B18" s="29">
        <v>11</v>
      </c>
      <c r="C18" s="39" t="s">
        <v>27</v>
      </c>
      <c r="D18" s="30" t="s">
        <v>17</v>
      </c>
      <c r="E18" s="32">
        <v>118570</v>
      </c>
      <c r="F18" s="35">
        <v>24</v>
      </c>
      <c r="G18" s="33">
        <f t="shared" si="7"/>
        <v>2845680</v>
      </c>
      <c r="H18" s="1"/>
      <c r="I18" s="14">
        <f t="shared" si="8"/>
        <v>11</v>
      </c>
      <c r="J18" s="15" t="str">
        <f t="shared" si="9"/>
        <v>Лицензия СУБД Postgres Pro Standard на 1 ядро х86</v>
      </c>
      <c r="K18" s="10"/>
      <c r="L18" s="16" t="str">
        <f t="shared" si="10"/>
        <v>шт.</v>
      </c>
      <c r="M18" s="20">
        <f t="shared" si="11"/>
        <v>118570</v>
      </c>
      <c r="N18" s="9"/>
      <c r="O18" s="16">
        <f t="shared" si="12"/>
        <v>24</v>
      </c>
      <c r="P18" s="17">
        <f t="shared" si="13"/>
        <v>0</v>
      </c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76.5" x14ac:dyDescent="0.25">
      <c r="A19" s="4"/>
      <c r="B19" s="29">
        <v>12</v>
      </c>
      <c r="C19" s="40" t="s">
        <v>28</v>
      </c>
      <c r="D19" s="30" t="s">
        <v>17</v>
      </c>
      <c r="E19" s="32">
        <v>802500</v>
      </c>
      <c r="F19" s="35">
        <v>1</v>
      </c>
      <c r="G19" s="33">
        <f t="shared" ref="G19" si="42">E19*F19</f>
        <v>802500</v>
      </c>
      <c r="H19" s="1"/>
      <c r="I19" s="14">
        <f t="shared" ref="I19" si="43">B19</f>
        <v>12</v>
      </c>
      <c r="J19" s="15" t="str">
        <f t="shared" ref="J19" si="44">C19</f>
        <v xml:space="preserve">ManageEngine ADAudit Plus Professional Edition- Perpetual Model Single Installation License Fee for additional 20 Domain Controllers </v>
      </c>
      <c r="K19" s="10"/>
      <c r="L19" s="16" t="str">
        <f t="shared" ref="L19" si="45">D19</f>
        <v>шт.</v>
      </c>
      <c r="M19" s="20">
        <f t="shared" ref="M19" si="46">E19</f>
        <v>802500</v>
      </c>
      <c r="N19" s="9"/>
      <c r="O19" s="16">
        <f t="shared" ref="O19" si="47">F19</f>
        <v>1</v>
      </c>
      <c r="P19" s="17">
        <f t="shared" ref="P19" si="48">N19*O19</f>
        <v>0</v>
      </c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63.75" x14ac:dyDescent="0.25">
      <c r="A20" s="4"/>
      <c r="B20" s="29">
        <v>13</v>
      </c>
      <c r="C20" s="40" t="s">
        <v>29</v>
      </c>
      <c r="D20" s="30" t="s">
        <v>17</v>
      </c>
      <c r="E20" s="32">
        <v>486883.2</v>
      </c>
      <c r="F20" s="35">
        <v>1</v>
      </c>
      <c r="G20" s="33">
        <f t="shared" si="7"/>
        <v>486883.2</v>
      </c>
      <c r="H20" s="1"/>
      <c r="I20" s="14">
        <f t="shared" si="8"/>
        <v>13</v>
      </c>
      <c r="J20" s="15" t="str">
        <f t="shared" si="9"/>
        <v>ManageEngine ADAudit Plus Professional Edition- Perpetual Model Annual Maintenance and Support fee for 40 Domain Controllers</v>
      </c>
      <c r="K20" s="10"/>
      <c r="L20" s="16" t="str">
        <f t="shared" si="10"/>
        <v>шт.</v>
      </c>
      <c r="M20" s="20">
        <f t="shared" si="11"/>
        <v>486883.2</v>
      </c>
      <c r="N20" s="9"/>
      <c r="O20" s="16">
        <f t="shared" si="12"/>
        <v>1</v>
      </c>
      <c r="P20" s="17">
        <f t="shared" si="13"/>
        <v>0</v>
      </c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63.75" x14ac:dyDescent="0.25">
      <c r="A21" s="4"/>
      <c r="B21" s="29">
        <v>14</v>
      </c>
      <c r="C21" s="40" t="s">
        <v>30</v>
      </c>
      <c r="D21" s="30" t="s">
        <v>17</v>
      </c>
      <c r="E21" s="32">
        <v>70766</v>
      </c>
      <c r="F21" s="35">
        <v>1</v>
      </c>
      <c r="G21" s="33">
        <f t="shared" ref="G21" si="49">E21*F21</f>
        <v>70766</v>
      </c>
      <c r="H21" s="1"/>
      <c r="I21" s="14">
        <f t="shared" ref="I21" si="50">B21</f>
        <v>14</v>
      </c>
      <c r="J21" s="15" t="str">
        <f t="shared" ref="J21" si="51">C21</f>
        <v>ManageEngine ADAudit Plus Professional Edition- Perpetual Model Single Installation License fee for 5 Member Servers</v>
      </c>
      <c r="K21" s="10"/>
      <c r="L21" s="16" t="str">
        <f t="shared" ref="L21" si="52">D21</f>
        <v>шт.</v>
      </c>
      <c r="M21" s="20">
        <f t="shared" ref="M21" si="53">E21</f>
        <v>70766</v>
      </c>
      <c r="N21" s="9"/>
      <c r="O21" s="16">
        <f t="shared" ref="O21" si="54">F21</f>
        <v>1</v>
      </c>
      <c r="P21" s="17">
        <f t="shared" ref="P21" si="55">N21*O21</f>
        <v>0</v>
      </c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63.75" x14ac:dyDescent="0.25">
      <c r="A22" s="4"/>
      <c r="B22" s="29">
        <v>15</v>
      </c>
      <c r="C22" s="40" t="s">
        <v>31</v>
      </c>
      <c r="D22" s="30" t="s">
        <v>17</v>
      </c>
      <c r="E22" s="32">
        <v>17018.8</v>
      </c>
      <c r="F22" s="35">
        <v>1</v>
      </c>
      <c r="G22" s="33">
        <f t="shared" si="7"/>
        <v>17018.8</v>
      </c>
      <c r="H22" s="1"/>
      <c r="I22" s="14">
        <f t="shared" si="8"/>
        <v>15</v>
      </c>
      <c r="J22" s="15" t="str">
        <f t="shared" si="9"/>
        <v>ManageEngine ADAudit Plus Professional Edition- Perpetual Model Annual Maintenance and Support fee for 5 Member Servers</v>
      </c>
      <c r="K22" s="10"/>
      <c r="L22" s="16" t="str">
        <f t="shared" si="10"/>
        <v>шт.</v>
      </c>
      <c r="M22" s="20">
        <f t="shared" si="11"/>
        <v>17018.8</v>
      </c>
      <c r="N22" s="9"/>
      <c r="O22" s="16">
        <f t="shared" si="12"/>
        <v>1</v>
      </c>
      <c r="P22" s="17">
        <f t="shared" si="13"/>
        <v>0</v>
      </c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38.25" x14ac:dyDescent="0.25">
      <c r="A23" s="4"/>
      <c r="B23" s="29">
        <v>16</v>
      </c>
      <c r="C23" s="40" t="s">
        <v>32</v>
      </c>
      <c r="D23" s="30" t="s">
        <v>17</v>
      </c>
      <c r="E23" s="32">
        <v>261300</v>
      </c>
      <c r="F23" s="35">
        <v>1</v>
      </c>
      <c r="G23" s="33">
        <f t="shared" ref="G23" si="56">E23*F23</f>
        <v>261300</v>
      </c>
      <c r="H23" s="1"/>
      <c r="I23" s="14">
        <f t="shared" ref="I23" si="57">B23</f>
        <v>16</v>
      </c>
      <c r="J23" s="15" t="str">
        <f t="shared" ref="J23" si="58">C23</f>
        <v>Лицензия для UserGate до 300 пользователей с сертификатом ФСТЭК</v>
      </c>
      <c r="K23" s="10"/>
      <c r="L23" s="16" t="str">
        <f t="shared" ref="L23" si="59">D23</f>
        <v>шт.</v>
      </c>
      <c r="M23" s="20">
        <f t="shared" ref="M23" si="60">E23</f>
        <v>261300</v>
      </c>
      <c r="N23" s="9"/>
      <c r="O23" s="16">
        <f t="shared" ref="O23" si="61">F23</f>
        <v>1</v>
      </c>
      <c r="P23" s="17">
        <f t="shared" ref="P23" si="62">N23*O23</f>
        <v>0</v>
      </c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51" x14ac:dyDescent="0.25">
      <c r="A24" s="4"/>
      <c r="B24" s="29">
        <v>17</v>
      </c>
      <c r="C24" s="40" t="s">
        <v>33</v>
      </c>
      <c r="D24" s="30" t="s">
        <v>17</v>
      </c>
      <c r="E24" s="32">
        <v>80400</v>
      </c>
      <c r="F24" s="35">
        <v>1</v>
      </c>
      <c r="G24" s="33">
        <f t="shared" si="7"/>
        <v>80400</v>
      </c>
      <c r="H24" s="1"/>
      <c r="I24" s="14">
        <f t="shared" si="8"/>
        <v>17</v>
      </c>
      <c r="J24" s="15" t="str">
        <f t="shared" si="9"/>
        <v>Модуль Advanced Threat Protection на 1 год для UserGate до 300 пользователей</v>
      </c>
      <c r="K24" s="10"/>
      <c r="L24" s="16" t="str">
        <f t="shared" si="10"/>
        <v>шт.</v>
      </c>
      <c r="M24" s="20">
        <f t="shared" si="11"/>
        <v>80400</v>
      </c>
      <c r="N24" s="9"/>
      <c r="O24" s="16">
        <f t="shared" si="12"/>
        <v>1</v>
      </c>
      <c r="P24" s="17">
        <f t="shared" si="13"/>
        <v>0</v>
      </c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x14ac:dyDescent="0.25">
      <c r="A25" s="4"/>
      <c r="B25" s="29">
        <v>18</v>
      </c>
      <c r="C25" s="39" t="s">
        <v>35</v>
      </c>
      <c r="D25" s="30" t="s">
        <v>17</v>
      </c>
      <c r="E25" s="32">
        <v>3057</v>
      </c>
      <c r="F25" s="35">
        <v>10</v>
      </c>
      <c r="G25" s="33">
        <f t="shared" ref="G25" si="63">E25*F25</f>
        <v>30570</v>
      </c>
      <c r="H25" s="1"/>
      <c r="I25" s="14">
        <f t="shared" ref="I25" si="64">B25</f>
        <v>18</v>
      </c>
      <c r="J25" s="15" t="str">
        <f t="shared" ref="J25" si="65">C25</f>
        <v>PDF Candy Desktop PRO</v>
      </c>
      <c r="K25" s="10"/>
      <c r="L25" s="16" t="str">
        <f t="shared" ref="L25" si="66">D25</f>
        <v>шт.</v>
      </c>
      <c r="M25" s="20">
        <f t="shared" ref="M25" si="67">E25</f>
        <v>3057</v>
      </c>
      <c r="N25" s="9"/>
      <c r="O25" s="16">
        <f t="shared" ref="O25" si="68">F25</f>
        <v>10</v>
      </c>
      <c r="P25" s="17">
        <f t="shared" ref="P25" si="69">N25*O25</f>
        <v>0</v>
      </c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51" x14ac:dyDescent="0.25">
      <c r="A26" s="4"/>
      <c r="B26" s="29">
        <v>19</v>
      </c>
      <c r="C26" s="41" t="s">
        <v>36</v>
      </c>
      <c r="D26" s="30" t="s">
        <v>17</v>
      </c>
      <c r="E26" s="32">
        <v>4870</v>
      </c>
      <c r="F26" s="35">
        <v>303</v>
      </c>
      <c r="G26" s="33">
        <f t="shared" ref="G26" si="70">E26*F26</f>
        <v>1475610</v>
      </c>
      <c r="H26" s="1"/>
      <c r="I26" s="14">
        <f t="shared" ref="I26" si="71">B26</f>
        <v>19</v>
      </c>
      <c r="J26" s="15" t="str">
        <f t="shared" ref="J26" si="72">C26</f>
        <v>Лицензионное ПО Р7-Офис. Профессиональный (Десктопная версия), сроком действия 1 год</v>
      </c>
      <c r="K26" s="10"/>
      <c r="L26" s="16" t="str">
        <f t="shared" ref="L26" si="73">D26</f>
        <v>шт.</v>
      </c>
      <c r="M26" s="20">
        <f t="shared" ref="M26" si="74">E26</f>
        <v>4870</v>
      </c>
      <c r="N26" s="9"/>
      <c r="O26" s="16">
        <f t="shared" ref="O26" si="75">F26</f>
        <v>303</v>
      </c>
      <c r="P26" s="17">
        <f t="shared" ref="P26" si="76">N26*O26</f>
        <v>0</v>
      </c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370.5" thickBot="1" x14ac:dyDescent="0.3">
      <c r="A27" s="4"/>
      <c r="B27" s="29">
        <v>20</v>
      </c>
      <c r="C27" s="36" t="s">
        <v>38</v>
      </c>
      <c r="D27" s="30" t="s">
        <v>17</v>
      </c>
      <c r="E27" s="32">
        <v>10000</v>
      </c>
      <c r="F27" s="35">
        <v>12</v>
      </c>
      <c r="G27" s="33">
        <f t="shared" ref="G27" si="77">E27*F27</f>
        <v>120000</v>
      </c>
      <c r="H27" s="1"/>
      <c r="I27" s="14">
        <f t="shared" ref="I27" si="78">B27</f>
        <v>20</v>
      </c>
      <c r="J27" s="15" t="str">
        <f t="shared" ref="J27" si="79">C27</f>
        <v xml:space="preserve">Подключение к ЗСПД ИС ЕПТ HSEC-3.7- ACS-AP-SNS-lic[1-49]-RST-UMK
1) SNS-DISC- Установочный комплект. Средство защиты информации Secret Net Studio 8
2) SNS-8.x-NSD-NS-SP1Y- Право на использование модуля защиты от НСД и контроля устройств Средства защиты информации Secret Net Studio 8
3) HSEC-3.7-AP-DISK-SKZI-KC1-1 - Установочный комплект. СКЗИ "Континент-АП", версия 3.7. КС1 исполнение 1
4) HSEC-3.7-ACS-AP-lic [1-49]-SP1Y- Право на использование СКЗИ "Континент-АП" (1 дополнительное подключение пользователя СКЗИ "Континент-АП" к СД)
5) Базовая техническая поддержка
</v>
      </c>
      <c r="K27" s="10"/>
      <c r="L27" s="16" t="str">
        <f t="shared" ref="L27" si="80">D27</f>
        <v>шт.</v>
      </c>
      <c r="M27" s="20">
        <f t="shared" ref="M27" si="81">E27</f>
        <v>10000</v>
      </c>
      <c r="N27" s="9"/>
      <c r="O27" s="16">
        <f t="shared" ref="O27" si="82">F27</f>
        <v>12</v>
      </c>
      <c r="P27" s="17">
        <f t="shared" ref="P27" si="83">N27*O27</f>
        <v>0</v>
      </c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21" customHeight="1" thickBot="1" x14ac:dyDescent="0.3">
      <c r="A28" s="4"/>
      <c r="B28" s="50" t="s">
        <v>6</v>
      </c>
      <c r="C28" s="51"/>
      <c r="D28" s="51"/>
      <c r="E28" s="51"/>
      <c r="F28" s="52"/>
      <c r="G28" s="11">
        <f>SUM(G8:G27)</f>
        <v>17000000</v>
      </c>
      <c r="H28" s="1"/>
      <c r="I28" s="50" t="s">
        <v>6</v>
      </c>
      <c r="J28" s="51"/>
      <c r="K28" s="51"/>
      <c r="L28" s="51"/>
      <c r="M28" s="51"/>
      <c r="N28" s="51"/>
      <c r="O28" s="52"/>
      <c r="P28" s="11">
        <f>SUM(P8:P27)</f>
        <v>0</v>
      </c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5" customHeight="1" x14ac:dyDescent="0.25">
      <c r="A29" s="4"/>
      <c r="B29" s="60" t="s">
        <v>16</v>
      </c>
      <c r="C29" s="61"/>
      <c r="D29" s="61"/>
      <c r="E29" s="61"/>
      <c r="F29" s="21">
        <v>0.2</v>
      </c>
      <c r="G29" s="12">
        <f>G28*F29</f>
        <v>3400000</v>
      </c>
      <c r="H29" s="1"/>
      <c r="I29" s="60" t="s">
        <v>16</v>
      </c>
      <c r="J29" s="61"/>
      <c r="K29" s="61"/>
      <c r="L29" s="61"/>
      <c r="M29" s="61"/>
      <c r="N29" s="61"/>
      <c r="O29" s="21">
        <v>0.2</v>
      </c>
      <c r="P29" s="12">
        <f>P28*O29</f>
        <v>0</v>
      </c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5.75" customHeight="1" thickBot="1" x14ac:dyDescent="0.3">
      <c r="A30" s="4"/>
      <c r="B30" s="53" t="s">
        <v>7</v>
      </c>
      <c r="C30" s="54"/>
      <c r="D30" s="54"/>
      <c r="E30" s="54"/>
      <c r="F30" s="55"/>
      <c r="G30" s="13">
        <f>G28+G29</f>
        <v>20400000</v>
      </c>
      <c r="H30" s="1"/>
      <c r="I30" s="53" t="s">
        <v>7</v>
      </c>
      <c r="J30" s="54"/>
      <c r="K30" s="54"/>
      <c r="L30" s="54"/>
      <c r="M30" s="54"/>
      <c r="N30" s="54"/>
      <c r="O30" s="55"/>
      <c r="P30" s="13">
        <f>P28+P29</f>
        <v>0</v>
      </c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s="28" customFormat="1" ht="15.75" customHeight="1" x14ac:dyDescent="0.25">
      <c r="A31" s="22"/>
      <c r="B31" s="23"/>
      <c r="C31" s="23"/>
      <c r="D31" s="23"/>
      <c r="E31" s="23"/>
      <c r="F31" s="23"/>
      <c r="G31" s="24"/>
      <c r="H31" s="25"/>
      <c r="I31" s="26"/>
      <c r="J31" s="26"/>
      <c r="K31" s="26"/>
      <c r="L31" s="26"/>
      <c r="M31" s="26"/>
      <c r="N31" s="26"/>
      <c r="O31" s="26"/>
      <c r="P31" s="27"/>
      <c r="Q31" s="25"/>
      <c r="R31" s="25"/>
      <c r="S31" s="25"/>
      <c r="T31" s="25"/>
      <c r="U31" s="25"/>
      <c r="V31" s="25"/>
      <c r="W31" s="25"/>
      <c r="X31" s="25"/>
      <c r="Y31" s="25"/>
      <c r="Z31" s="25"/>
    </row>
    <row r="33" spans="2:11" x14ac:dyDescent="0.25">
      <c r="B33" s="43" t="s">
        <v>37</v>
      </c>
      <c r="C33" s="42"/>
      <c r="D33" s="42"/>
      <c r="E33" s="42"/>
      <c r="F33" s="42"/>
      <c r="G33" s="42"/>
    </row>
    <row r="35" spans="2:11" ht="120" customHeight="1" x14ac:dyDescent="0.25">
      <c r="J35" s="45" t="s">
        <v>42</v>
      </c>
      <c r="K35" s="45"/>
    </row>
  </sheetData>
  <mergeCells count="12">
    <mergeCell ref="J35:K35"/>
    <mergeCell ref="B1:P1"/>
    <mergeCell ref="B3:E3"/>
    <mergeCell ref="B28:F28"/>
    <mergeCell ref="B30:F30"/>
    <mergeCell ref="B6:G6"/>
    <mergeCell ref="I30:O30"/>
    <mergeCell ref="B29:E29"/>
    <mergeCell ref="I29:N29"/>
    <mergeCell ref="I6:P6"/>
    <mergeCell ref="I28:O28"/>
    <mergeCell ref="J4:M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Терёшкина Гузалия Мавлимьяновна</cp:lastModifiedBy>
  <dcterms:created xsi:type="dcterms:W3CDTF">2018-05-22T01:14:50Z</dcterms:created>
  <dcterms:modified xsi:type="dcterms:W3CDTF">2020-04-17T07:31:48Z</dcterms:modified>
</cp:coreProperties>
</file>